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5456" windowHeight="11760"/>
  </bookViews>
  <sheets>
    <sheet name="2023" sheetId="16" r:id="rId1"/>
  </sheets>
  <definedNames>
    <definedName name="_xlnm._FilterDatabase" localSheetId="0" hidden="1">'2023'!$A$12:$C$97</definedName>
    <definedName name="_xlnm.Print_Titles" localSheetId="0">'2023'!$12:$12</definedName>
    <definedName name="_xlnm.Print_Area" localSheetId="0">'2023'!$A$1:$C$97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4" i="16" l="1"/>
  <c r="C64" i="16"/>
  <c r="C62" i="16" l="1"/>
  <c r="C60" i="16"/>
  <c r="C66" i="16"/>
  <c r="C92" i="16"/>
  <c r="C91" i="16" s="1"/>
  <c r="C86" i="16"/>
  <c r="C87" i="16"/>
  <c r="C84" i="16"/>
  <c r="C82" i="16"/>
  <c r="C80" i="16"/>
  <c r="C78" i="16"/>
  <c r="C73" i="16"/>
  <c r="C68" i="16"/>
  <c r="C58" i="16"/>
  <c r="C43" i="16"/>
  <c r="C20" i="16"/>
  <c r="C39" i="16"/>
  <c r="C32" i="16"/>
  <c r="C29" i="16"/>
  <c r="C26" i="16"/>
  <c r="C24" i="16"/>
  <c r="C50" i="16" l="1"/>
  <c r="C72" i="16"/>
  <c r="C18" i="16"/>
  <c r="C41" i="16" l="1"/>
  <c r="C54" i="16"/>
  <c r="C51" i="16" l="1"/>
  <c r="C37" i="16" l="1"/>
  <c r="C34" i="16"/>
  <c r="C15" i="16"/>
  <c r="C14" i="16" l="1"/>
  <c r="C56" i="16"/>
  <c r="C44" i="16"/>
  <c r="C42" i="16" s="1"/>
  <c r="C48" i="16"/>
  <c r="C96" i="16" l="1"/>
</calcChain>
</file>

<file path=xl/sharedStrings.xml><?xml version="1.0" encoding="utf-8"?>
<sst xmlns="http://schemas.openxmlformats.org/spreadsheetml/2006/main" count="175" uniqueCount="165">
  <si>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</si>
  <si>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</si>
  <si>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</si>
  <si>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</si>
  <si>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</si>
  <si>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</si>
  <si>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</si>
  <si>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</si>
  <si>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</si>
  <si>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</si>
  <si>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</si>
  <si>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</si>
  <si>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</si>
  <si>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</si>
  <si>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</si>
  <si>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</si>
  <si>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</si>
  <si>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</si>
  <si>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</si>
  <si>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</si>
  <si>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</si>
  <si>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</si>
  <si>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</si>
  <si>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</si>
  <si>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</si>
  <si>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</si>
  <si>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</si>
  <si>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</si>
  <si>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</si>
  <si>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</si>
  <si>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</si>
  <si>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</si>
  <si>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</si>
  <si>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</si>
  <si>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</si>
  <si>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</si>
  <si>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</si>
  <si>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</si>
  <si>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</si>
  <si>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</si>
  <si>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</si>
  <si>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</si>
  <si>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</si>
  <si>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</si>
  <si>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</si>
  <si>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</si>
  <si>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</si>
  <si>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</si>
  <si>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</si>
  <si>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</si>
  <si>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</si>
  <si>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</si>
  <si>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</si>
  <si>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</si>
  <si>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</si>
  <si>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</si>
  <si>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</si>
  <si>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</si>
  <si>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</si>
  <si>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</si>
  <si>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</si>
  <si>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</si>
  <si>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</si>
  <si>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</si>
  <si>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</si>
  <si>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</si>
  <si>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</si>
  <si>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</si>
  <si>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</si>
  <si>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</si>
  <si>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</si>
  <si>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</si>
  <si>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</si>
  <si>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</si>
  <si>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</si>
  <si>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</si>
  <si>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</si>
  <si>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</si>
  <si>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</si>
  <si>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</si>
  <si>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</si>
  <si>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</si>
  <si>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</si>
  <si>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</si>
  <si>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</si>
  <si>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</si>
  <si>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</si>
  <si>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</si>
  <si>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</si>
  <si>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</si>
  <si>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</si>
  <si>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</si>
  <si>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</si>
  <si>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</si>
  <si>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</si>
  <si>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</si>
  <si>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</si>
  <si>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</si>
  <si>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</si>
  <si>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</si>
  <si>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</si>
  <si>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</si>
  <si>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</si>
  <si>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</si>
  <si>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</si>
  <si>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</si>
  <si>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</si>
  <si>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</si>
  <si>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</si>
  <si>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</si>
  <si>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</si>
  <si>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</si>
  <si>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</si>
  <si>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</si>
  <si>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</si>
  <si>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</si>
  <si>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</si>
  <si>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</si>
  <si>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</si>
  <si>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</si>
  <si>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</si>
  <si>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</si>
  <si>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</si>
  <si>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</si>
  <si>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</si>
  <si>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</si>
  <si>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</si>
  <si>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</si>
  <si>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</si>
  <si>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</si>
  <si>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</si>
  <si>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</si>
  <si>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</si>
  <si>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</si>
  <si>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</si>
  <si>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</si>
  <si>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</si>
  <si>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</si>
  <si>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</si>
  <si>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</si>
  <si>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</si>
  <si>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</si>
  <si>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</si>
  <si>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</si>
  <si>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</si>
  <si>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</si>
  <si>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</si>
  <si>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</si>
  <si>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</si>
  <si>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</si>
  <si>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</si>
  <si>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</si>
  <si>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</si>
  <si>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</si>
  <si>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</si>
  <si>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2023 год</t>
  </si>
  <si>
    <t>000 2 02 49999 00 0000 150</t>
  </si>
  <si>
    <t>Прочие межбюджетные трансферты, передаваемые бюджетам</t>
  </si>
  <si>
    <t>906 2 02 49999 05 0000 150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</si>
  <si>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</si>
  <si>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</si>
  <si>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 xml:space="preserve">                                                  решением Тужинской районной Думы</t>
  </si>
  <si>
    <t xml:space="preserve">                                                  УТВЕРЖДЕНЫ</t>
  </si>
  <si>
    <t xml:space="preserve">                                                  Приложение № 7</t>
  </si>
  <si>
    <t xml:space="preserve">                                                  от 19.12.2022 № 15/88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</si>
</sst>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view="pageBreakPreview" zoomScale="60" workbookViewId="0">
      <selection activeCell="C8" sqref="C8"/>
    </sheetView>
  </sheetViews>
  <sheetFormatPr defaultRowHeight="15.6" x14ac:dyDescent="0.3"/>
  <cols>
    <col min="1" max="1" width="24.59765625" style="1" customWidth="1"/>
    <col min="2" max="2" width="54.8984375" style="11" customWidth="1"/>
    <col min="3" max="3" width="17" style="5" customWidth="1"/>
    <col min="4" max="112" width="9" style="1"/>
    <col min="113" max="113" width="24.3984375" style="1" customWidth="1"/>
    <col min="114" max="114" width="45.8984375" style="1" customWidth="1"/>
    <col min="115" max="115" width="13.8984375" style="1" customWidth="1"/>
    <col min="116" max="119" width="14" style="1" customWidth="1"/>
    <col min="120" max="120" width="18.19921875" style="1" customWidth="1"/>
    <col min="121" max="368" width="9" style="1"/>
    <col min="369" max="369" width="24.3984375" style="1" customWidth="1"/>
    <col min="370" max="370" width="45.8984375" style="1" customWidth="1"/>
    <col min="371" max="371" width="13.8984375" style="1" customWidth="1"/>
    <col min="372" max="375" width="14" style="1" customWidth="1"/>
    <col min="376" max="376" width="18.19921875" style="1" customWidth="1"/>
    <col min="377" max="624" width="9" style="1"/>
    <col min="625" max="625" width="24.3984375" style="1" customWidth="1"/>
    <col min="626" max="626" width="45.8984375" style="1" customWidth="1"/>
    <col min="627" max="627" width="13.8984375" style="1" customWidth="1"/>
    <col min="628" max="631" width="14" style="1" customWidth="1"/>
    <col min="632" max="632" width="18.19921875" style="1" customWidth="1"/>
    <col min="633" max="880" width="9" style="1"/>
    <col min="881" max="881" width="24.3984375" style="1" customWidth="1"/>
    <col min="882" max="882" width="45.8984375" style="1" customWidth="1"/>
    <col min="883" max="883" width="13.8984375" style="1" customWidth="1"/>
    <col min="884" max="887" width="14" style="1" customWidth="1"/>
    <col min="888" max="888" width="18.19921875" style="1" customWidth="1"/>
    <col min="889" max="1136" width="9" style="1"/>
    <col min="1137" max="1137" width="24.3984375" style="1" customWidth="1"/>
    <col min="1138" max="1138" width="45.8984375" style="1" customWidth="1"/>
    <col min="1139" max="1139" width="13.8984375" style="1" customWidth="1"/>
    <col min="1140" max="1143" width="14" style="1" customWidth="1"/>
    <col min="1144" max="1144" width="18.19921875" style="1" customWidth="1"/>
    <col min="1145" max="1392" width="9" style="1"/>
    <col min="1393" max="1393" width="24.3984375" style="1" customWidth="1"/>
    <col min="1394" max="1394" width="45.8984375" style="1" customWidth="1"/>
    <col min="1395" max="1395" width="13.8984375" style="1" customWidth="1"/>
    <col min="1396" max="1399" width="14" style="1" customWidth="1"/>
    <col min="1400" max="1400" width="18.19921875" style="1" customWidth="1"/>
    <col min="1401" max="1648" width="9" style="1"/>
    <col min="1649" max="1649" width="24.3984375" style="1" customWidth="1"/>
    <col min="1650" max="1650" width="45.8984375" style="1" customWidth="1"/>
    <col min="1651" max="1651" width="13.8984375" style="1" customWidth="1"/>
    <col min="1652" max="1655" width="14" style="1" customWidth="1"/>
    <col min="1656" max="1656" width="18.19921875" style="1" customWidth="1"/>
    <col min="1657" max="1904" width="9" style="1"/>
    <col min="1905" max="1905" width="24.3984375" style="1" customWidth="1"/>
    <col min="1906" max="1906" width="45.8984375" style="1" customWidth="1"/>
    <col min="1907" max="1907" width="13.8984375" style="1" customWidth="1"/>
    <col min="1908" max="1911" width="14" style="1" customWidth="1"/>
    <col min="1912" max="1912" width="18.19921875" style="1" customWidth="1"/>
    <col min="1913" max="2160" width="9" style="1"/>
    <col min="2161" max="2161" width="24.3984375" style="1" customWidth="1"/>
    <col min="2162" max="2162" width="45.8984375" style="1" customWidth="1"/>
    <col min="2163" max="2163" width="13.8984375" style="1" customWidth="1"/>
    <col min="2164" max="2167" width="14" style="1" customWidth="1"/>
    <col min="2168" max="2168" width="18.19921875" style="1" customWidth="1"/>
    <col min="2169" max="2416" width="9" style="1"/>
    <col min="2417" max="2417" width="24.3984375" style="1" customWidth="1"/>
    <col min="2418" max="2418" width="45.8984375" style="1" customWidth="1"/>
    <col min="2419" max="2419" width="13.8984375" style="1" customWidth="1"/>
    <col min="2420" max="2423" width="14" style="1" customWidth="1"/>
    <col min="2424" max="2424" width="18.19921875" style="1" customWidth="1"/>
    <col min="2425" max="2672" width="9" style="1"/>
    <col min="2673" max="2673" width="24.3984375" style="1" customWidth="1"/>
    <col min="2674" max="2674" width="45.8984375" style="1" customWidth="1"/>
    <col min="2675" max="2675" width="13.8984375" style="1" customWidth="1"/>
    <col min="2676" max="2679" width="14" style="1" customWidth="1"/>
    <col min="2680" max="2680" width="18.19921875" style="1" customWidth="1"/>
    <col min="2681" max="2928" width="9" style="1"/>
    <col min="2929" max="2929" width="24.3984375" style="1" customWidth="1"/>
    <col min="2930" max="2930" width="45.8984375" style="1" customWidth="1"/>
    <col min="2931" max="2931" width="13.8984375" style="1" customWidth="1"/>
    <col min="2932" max="2935" width="14" style="1" customWidth="1"/>
    <col min="2936" max="2936" width="18.19921875" style="1" customWidth="1"/>
    <col min="2937" max="3184" width="9" style="1"/>
    <col min="3185" max="3185" width="24.3984375" style="1" customWidth="1"/>
    <col min="3186" max="3186" width="45.8984375" style="1" customWidth="1"/>
    <col min="3187" max="3187" width="13.8984375" style="1" customWidth="1"/>
    <col min="3188" max="3191" width="14" style="1" customWidth="1"/>
    <col min="3192" max="3192" width="18.19921875" style="1" customWidth="1"/>
    <col min="3193" max="3440" width="9" style="1"/>
    <col min="3441" max="3441" width="24.3984375" style="1" customWidth="1"/>
    <col min="3442" max="3442" width="45.8984375" style="1" customWidth="1"/>
    <col min="3443" max="3443" width="13.8984375" style="1" customWidth="1"/>
    <col min="3444" max="3447" width="14" style="1" customWidth="1"/>
    <col min="3448" max="3448" width="18.19921875" style="1" customWidth="1"/>
    <col min="3449" max="3696" width="9" style="1"/>
    <col min="3697" max="3697" width="24.3984375" style="1" customWidth="1"/>
    <col min="3698" max="3698" width="45.8984375" style="1" customWidth="1"/>
    <col min="3699" max="3699" width="13.8984375" style="1" customWidth="1"/>
    <col min="3700" max="3703" width="14" style="1" customWidth="1"/>
    <col min="3704" max="3704" width="18.19921875" style="1" customWidth="1"/>
    <col min="3705" max="3952" width="9" style="1"/>
    <col min="3953" max="3953" width="24.3984375" style="1" customWidth="1"/>
    <col min="3954" max="3954" width="45.8984375" style="1" customWidth="1"/>
    <col min="3955" max="3955" width="13.8984375" style="1" customWidth="1"/>
    <col min="3956" max="3959" width="14" style="1" customWidth="1"/>
    <col min="3960" max="3960" width="18.19921875" style="1" customWidth="1"/>
    <col min="3961" max="4208" width="9" style="1"/>
    <col min="4209" max="4209" width="24.3984375" style="1" customWidth="1"/>
    <col min="4210" max="4210" width="45.8984375" style="1" customWidth="1"/>
    <col min="4211" max="4211" width="13.8984375" style="1" customWidth="1"/>
    <col min="4212" max="4215" width="14" style="1" customWidth="1"/>
    <col min="4216" max="4216" width="18.19921875" style="1" customWidth="1"/>
    <col min="4217" max="4464" width="9" style="1"/>
    <col min="4465" max="4465" width="24.3984375" style="1" customWidth="1"/>
    <col min="4466" max="4466" width="45.8984375" style="1" customWidth="1"/>
    <col min="4467" max="4467" width="13.8984375" style="1" customWidth="1"/>
    <col min="4468" max="4471" width="14" style="1" customWidth="1"/>
    <col min="4472" max="4472" width="18.19921875" style="1" customWidth="1"/>
    <col min="4473" max="4720" width="9" style="1"/>
    <col min="4721" max="4721" width="24.3984375" style="1" customWidth="1"/>
    <col min="4722" max="4722" width="45.8984375" style="1" customWidth="1"/>
    <col min="4723" max="4723" width="13.8984375" style="1" customWidth="1"/>
    <col min="4724" max="4727" width="14" style="1" customWidth="1"/>
    <col min="4728" max="4728" width="18.19921875" style="1" customWidth="1"/>
    <col min="4729" max="4976" width="9" style="1"/>
    <col min="4977" max="4977" width="24.3984375" style="1" customWidth="1"/>
    <col min="4978" max="4978" width="45.8984375" style="1" customWidth="1"/>
    <col min="4979" max="4979" width="13.8984375" style="1" customWidth="1"/>
    <col min="4980" max="4983" width="14" style="1" customWidth="1"/>
    <col min="4984" max="4984" width="18.19921875" style="1" customWidth="1"/>
    <col min="4985" max="5232" width="9" style="1"/>
    <col min="5233" max="5233" width="24.3984375" style="1" customWidth="1"/>
    <col min="5234" max="5234" width="45.8984375" style="1" customWidth="1"/>
    <col min="5235" max="5235" width="13.8984375" style="1" customWidth="1"/>
    <col min="5236" max="5239" width="14" style="1" customWidth="1"/>
    <col min="5240" max="5240" width="18.19921875" style="1" customWidth="1"/>
    <col min="5241" max="5488" width="9" style="1"/>
    <col min="5489" max="5489" width="24.3984375" style="1" customWidth="1"/>
    <col min="5490" max="5490" width="45.8984375" style="1" customWidth="1"/>
    <col min="5491" max="5491" width="13.8984375" style="1" customWidth="1"/>
    <col min="5492" max="5495" width="14" style="1" customWidth="1"/>
    <col min="5496" max="5496" width="18.19921875" style="1" customWidth="1"/>
    <col min="5497" max="5744" width="9" style="1"/>
    <col min="5745" max="5745" width="24.3984375" style="1" customWidth="1"/>
    <col min="5746" max="5746" width="45.8984375" style="1" customWidth="1"/>
    <col min="5747" max="5747" width="13.8984375" style="1" customWidth="1"/>
    <col min="5748" max="5751" width="14" style="1" customWidth="1"/>
    <col min="5752" max="5752" width="18.19921875" style="1" customWidth="1"/>
    <col min="5753" max="6000" width="9" style="1"/>
    <col min="6001" max="6001" width="24.3984375" style="1" customWidth="1"/>
    <col min="6002" max="6002" width="45.8984375" style="1" customWidth="1"/>
    <col min="6003" max="6003" width="13.8984375" style="1" customWidth="1"/>
    <col min="6004" max="6007" width="14" style="1" customWidth="1"/>
    <col min="6008" max="6008" width="18.19921875" style="1" customWidth="1"/>
    <col min="6009" max="6256" width="9" style="1"/>
    <col min="6257" max="6257" width="24.3984375" style="1" customWidth="1"/>
    <col min="6258" max="6258" width="45.8984375" style="1" customWidth="1"/>
    <col min="6259" max="6259" width="13.8984375" style="1" customWidth="1"/>
    <col min="6260" max="6263" width="14" style="1" customWidth="1"/>
    <col min="6264" max="6264" width="18.19921875" style="1" customWidth="1"/>
    <col min="6265" max="6512" width="9" style="1"/>
    <col min="6513" max="6513" width="24.3984375" style="1" customWidth="1"/>
    <col min="6514" max="6514" width="45.8984375" style="1" customWidth="1"/>
    <col min="6515" max="6515" width="13.8984375" style="1" customWidth="1"/>
    <col min="6516" max="6519" width="14" style="1" customWidth="1"/>
    <col min="6520" max="6520" width="18.19921875" style="1" customWidth="1"/>
    <col min="6521" max="6768" width="9" style="1"/>
    <col min="6769" max="6769" width="24.3984375" style="1" customWidth="1"/>
    <col min="6770" max="6770" width="45.8984375" style="1" customWidth="1"/>
    <col min="6771" max="6771" width="13.8984375" style="1" customWidth="1"/>
    <col min="6772" max="6775" width="14" style="1" customWidth="1"/>
    <col min="6776" max="6776" width="18.19921875" style="1" customWidth="1"/>
    <col min="6777" max="7024" width="9" style="1"/>
    <col min="7025" max="7025" width="24.3984375" style="1" customWidth="1"/>
    <col min="7026" max="7026" width="45.8984375" style="1" customWidth="1"/>
    <col min="7027" max="7027" width="13.8984375" style="1" customWidth="1"/>
    <col min="7028" max="7031" width="14" style="1" customWidth="1"/>
    <col min="7032" max="7032" width="18.19921875" style="1" customWidth="1"/>
    <col min="7033" max="7280" width="9" style="1"/>
    <col min="7281" max="7281" width="24.3984375" style="1" customWidth="1"/>
    <col min="7282" max="7282" width="45.8984375" style="1" customWidth="1"/>
    <col min="7283" max="7283" width="13.8984375" style="1" customWidth="1"/>
    <col min="7284" max="7287" width="14" style="1" customWidth="1"/>
    <col min="7288" max="7288" width="18.19921875" style="1" customWidth="1"/>
    <col min="7289" max="7536" width="9" style="1"/>
    <col min="7537" max="7537" width="24.3984375" style="1" customWidth="1"/>
    <col min="7538" max="7538" width="45.8984375" style="1" customWidth="1"/>
    <col min="7539" max="7539" width="13.8984375" style="1" customWidth="1"/>
    <col min="7540" max="7543" width="14" style="1" customWidth="1"/>
    <col min="7544" max="7544" width="18.19921875" style="1" customWidth="1"/>
    <col min="7545" max="7792" width="9" style="1"/>
    <col min="7793" max="7793" width="24.3984375" style="1" customWidth="1"/>
    <col min="7794" max="7794" width="45.8984375" style="1" customWidth="1"/>
    <col min="7795" max="7795" width="13.8984375" style="1" customWidth="1"/>
    <col min="7796" max="7799" width="14" style="1" customWidth="1"/>
    <col min="7800" max="7800" width="18.19921875" style="1" customWidth="1"/>
    <col min="7801" max="8048" width="9" style="1"/>
    <col min="8049" max="8049" width="24.3984375" style="1" customWidth="1"/>
    <col min="8050" max="8050" width="45.8984375" style="1" customWidth="1"/>
    <col min="8051" max="8051" width="13.8984375" style="1" customWidth="1"/>
    <col min="8052" max="8055" width="14" style="1" customWidth="1"/>
    <col min="8056" max="8056" width="18.19921875" style="1" customWidth="1"/>
    <col min="8057" max="8304" width="9" style="1"/>
    <col min="8305" max="8305" width="24.3984375" style="1" customWidth="1"/>
    <col min="8306" max="8306" width="45.8984375" style="1" customWidth="1"/>
    <col min="8307" max="8307" width="13.8984375" style="1" customWidth="1"/>
    <col min="8308" max="8311" width="14" style="1" customWidth="1"/>
    <col min="8312" max="8312" width="18.19921875" style="1" customWidth="1"/>
    <col min="8313" max="8560" width="9" style="1"/>
    <col min="8561" max="8561" width="24.3984375" style="1" customWidth="1"/>
    <col min="8562" max="8562" width="45.8984375" style="1" customWidth="1"/>
    <col min="8563" max="8563" width="13.8984375" style="1" customWidth="1"/>
    <col min="8564" max="8567" width="14" style="1" customWidth="1"/>
    <col min="8568" max="8568" width="18.19921875" style="1" customWidth="1"/>
    <col min="8569" max="8816" width="9" style="1"/>
    <col min="8817" max="8817" width="24.3984375" style="1" customWidth="1"/>
    <col min="8818" max="8818" width="45.8984375" style="1" customWidth="1"/>
    <col min="8819" max="8819" width="13.8984375" style="1" customWidth="1"/>
    <col min="8820" max="8823" width="14" style="1" customWidth="1"/>
    <col min="8824" max="8824" width="18.19921875" style="1" customWidth="1"/>
    <col min="8825" max="9072" width="9" style="1"/>
    <col min="9073" max="9073" width="24.3984375" style="1" customWidth="1"/>
    <col min="9074" max="9074" width="45.8984375" style="1" customWidth="1"/>
    <col min="9075" max="9075" width="13.8984375" style="1" customWidth="1"/>
    <col min="9076" max="9079" width="14" style="1" customWidth="1"/>
    <col min="9080" max="9080" width="18.19921875" style="1" customWidth="1"/>
    <col min="9081" max="9328" width="9" style="1"/>
    <col min="9329" max="9329" width="24.3984375" style="1" customWidth="1"/>
    <col min="9330" max="9330" width="45.8984375" style="1" customWidth="1"/>
    <col min="9331" max="9331" width="13.8984375" style="1" customWidth="1"/>
    <col min="9332" max="9335" width="14" style="1" customWidth="1"/>
    <col min="9336" max="9336" width="18.19921875" style="1" customWidth="1"/>
    <col min="9337" max="9584" width="9" style="1"/>
    <col min="9585" max="9585" width="24.3984375" style="1" customWidth="1"/>
    <col min="9586" max="9586" width="45.8984375" style="1" customWidth="1"/>
    <col min="9587" max="9587" width="13.8984375" style="1" customWidth="1"/>
    <col min="9588" max="9591" width="14" style="1" customWidth="1"/>
    <col min="9592" max="9592" width="18.19921875" style="1" customWidth="1"/>
    <col min="9593" max="9840" width="9" style="1"/>
    <col min="9841" max="9841" width="24.3984375" style="1" customWidth="1"/>
    <col min="9842" max="9842" width="45.8984375" style="1" customWidth="1"/>
    <col min="9843" max="9843" width="13.8984375" style="1" customWidth="1"/>
    <col min="9844" max="9847" width="14" style="1" customWidth="1"/>
    <col min="9848" max="9848" width="18.19921875" style="1" customWidth="1"/>
    <col min="9849" max="10096" width="9" style="1"/>
    <col min="10097" max="10097" width="24.3984375" style="1" customWidth="1"/>
    <col min="10098" max="10098" width="45.8984375" style="1" customWidth="1"/>
    <col min="10099" max="10099" width="13.8984375" style="1" customWidth="1"/>
    <col min="10100" max="10103" width="14" style="1" customWidth="1"/>
    <col min="10104" max="10104" width="18.19921875" style="1" customWidth="1"/>
    <col min="10105" max="10352" width="9" style="1"/>
    <col min="10353" max="10353" width="24.3984375" style="1" customWidth="1"/>
    <col min="10354" max="10354" width="45.8984375" style="1" customWidth="1"/>
    <col min="10355" max="10355" width="13.8984375" style="1" customWidth="1"/>
    <col min="10356" max="10359" width="14" style="1" customWidth="1"/>
    <col min="10360" max="10360" width="18.19921875" style="1" customWidth="1"/>
    <col min="10361" max="10608" width="9" style="1"/>
    <col min="10609" max="10609" width="24.3984375" style="1" customWidth="1"/>
    <col min="10610" max="10610" width="45.8984375" style="1" customWidth="1"/>
    <col min="10611" max="10611" width="13.8984375" style="1" customWidth="1"/>
    <col min="10612" max="10615" width="14" style="1" customWidth="1"/>
    <col min="10616" max="10616" width="18.19921875" style="1" customWidth="1"/>
    <col min="10617" max="10864" width="9" style="1"/>
    <col min="10865" max="10865" width="24.3984375" style="1" customWidth="1"/>
    <col min="10866" max="10866" width="45.8984375" style="1" customWidth="1"/>
    <col min="10867" max="10867" width="13.8984375" style="1" customWidth="1"/>
    <col min="10868" max="10871" width="14" style="1" customWidth="1"/>
    <col min="10872" max="10872" width="18.19921875" style="1" customWidth="1"/>
    <col min="10873" max="11120" width="9" style="1"/>
    <col min="11121" max="11121" width="24.3984375" style="1" customWidth="1"/>
    <col min="11122" max="11122" width="45.8984375" style="1" customWidth="1"/>
    <col min="11123" max="11123" width="13.8984375" style="1" customWidth="1"/>
    <col min="11124" max="11127" width="14" style="1" customWidth="1"/>
    <col min="11128" max="11128" width="18.19921875" style="1" customWidth="1"/>
    <col min="11129" max="11376" width="9" style="1"/>
    <col min="11377" max="11377" width="24.3984375" style="1" customWidth="1"/>
    <col min="11378" max="11378" width="45.8984375" style="1" customWidth="1"/>
    <col min="11379" max="11379" width="13.8984375" style="1" customWidth="1"/>
    <col min="11380" max="11383" width="14" style="1" customWidth="1"/>
    <col min="11384" max="11384" width="18.19921875" style="1" customWidth="1"/>
    <col min="11385" max="11632" width="9" style="1"/>
    <col min="11633" max="11633" width="24.3984375" style="1" customWidth="1"/>
    <col min="11634" max="11634" width="45.8984375" style="1" customWidth="1"/>
    <col min="11635" max="11635" width="13.8984375" style="1" customWidth="1"/>
    <col min="11636" max="11639" width="14" style="1" customWidth="1"/>
    <col min="11640" max="11640" width="18.19921875" style="1" customWidth="1"/>
    <col min="11641" max="11888" width="9" style="1"/>
    <col min="11889" max="11889" width="24.3984375" style="1" customWidth="1"/>
    <col min="11890" max="11890" width="45.8984375" style="1" customWidth="1"/>
    <col min="11891" max="11891" width="13.8984375" style="1" customWidth="1"/>
    <col min="11892" max="11895" width="14" style="1" customWidth="1"/>
    <col min="11896" max="11896" width="18.19921875" style="1" customWidth="1"/>
    <col min="11897" max="12144" width="9" style="1"/>
    <col min="12145" max="12145" width="24.3984375" style="1" customWidth="1"/>
    <col min="12146" max="12146" width="45.8984375" style="1" customWidth="1"/>
    <col min="12147" max="12147" width="13.8984375" style="1" customWidth="1"/>
    <col min="12148" max="12151" width="14" style="1" customWidth="1"/>
    <col min="12152" max="12152" width="18.19921875" style="1" customWidth="1"/>
    <col min="12153" max="12400" width="9" style="1"/>
    <col min="12401" max="12401" width="24.3984375" style="1" customWidth="1"/>
    <col min="12402" max="12402" width="45.8984375" style="1" customWidth="1"/>
    <col min="12403" max="12403" width="13.8984375" style="1" customWidth="1"/>
    <col min="12404" max="12407" width="14" style="1" customWidth="1"/>
    <col min="12408" max="12408" width="18.19921875" style="1" customWidth="1"/>
    <col min="12409" max="12656" width="9" style="1"/>
    <col min="12657" max="12657" width="24.3984375" style="1" customWidth="1"/>
    <col min="12658" max="12658" width="45.8984375" style="1" customWidth="1"/>
    <col min="12659" max="12659" width="13.8984375" style="1" customWidth="1"/>
    <col min="12660" max="12663" width="14" style="1" customWidth="1"/>
    <col min="12664" max="12664" width="18.19921875" style="1" customWidth="1"/>
    <col min="12665" max="12912" width="9" style="1"/>
    <col min="12913" max="12913" width="24.3984375" style="1" customWidth="1"/>
    <col min="12914" max="12914" width="45.8984375" style="1" customWidth="1"/>
    <col min="12915" max="12915" width="13.8984375" style="1" customWidth="1"/>
    <col min="12916" max="12919" width="14" style="1" customWidth="1"/>
    <col min="12920" max="12920" width="18.19921875" style="1" customWidth="1"/>
    <col min="12921" max="13168" width="9" style="1"/>
    <col min="13169" max="13169" width="24.3984375" style="1" customWidth="1"/>
    <col min="13170" max="13170" width="45.8984375" style="1" customWidth="1"/>
    <col min="13171" max="13171" width="13.8984375" style="1" customWidth="1"/>
    <col min="13172" max="13175" width="14" style="1" customWidth="1"/>
    <col min="13176" max="13176" width="18.19921875" style="1" customWidth="1"/>
    <col min="13177" max="13424" width="9" style="1"/>
    <col min="13425" max="13425" width="24.3984375" style="1" customWidth="1"/>
    <col min="13426" max="13426" width="45.8984375" style="1" customWidth="1"/>
    <col min="13427" max="13427" width="13.8984375" style="1" customWidth="1"/>
    <col min="13428" max="13431" width="14" style="1" customWidth="1"/>
    <col min="13432" max="13432" width="18.19921875" style="1" customWidth="1"/>
    <col min="13433" max="13680" width="9" style="1"/>
    <col min="13681" max="13681" width="24.3984375" style="1" customWidth="1"/>
    <col min="13682" max="13682" width="45.8984375" style="1" customWidth="1"/>
    <col min="13683" max="13683" width="13.8984375" style="1" customWidth="1"/>
    <col min="13684" max="13687" width="14" style="1" customWidth="1"/>
    <col min="13688" max="13688" width="18.19921875" style="1" customWidth="1"/>
    <col min="13689" max="13936" width="9" style="1"/>
    <col min="13937" max="13937" width="24.3984375" style="1" customWidth="1"/>
    <col min="13938" max="13938" width="45.8984375" style="1" customWidth="1"/>
    <col min="13939" max="13939" width="13.8984375" style="1" customWidth="1"/>
    <col min="13940" max="13943" width="14" style="1" customWidth="1"/>
    <col min="13944" max="13944" width="18.19921875" style="1" customWidth="1"/>
    <col min="13945" max="14192" width="9" style="1"/>
    <col min="14193" max="14193" width="24.3984375" style="1" customWidth="1"/>
    <col min="14194" max="14194" width="45.8984375" style="1" customWidth="1"/>
    <col min="14195" max="14195" width="13.8984375" style="1" customWidth="1"/>
    <col min="14196" max="14199" width="14" style="1" customWidth="1"/>
    <col min="14200" max="14200" width="18.19921875" style="1" customWidth="1"/>
    <col min="14201" max="14448" width="9" style="1"/>
    <col min="14449" max="14449" width="24.3984375" style="1" customWidth="1"/>
    <col min="14450" max="14450" width="45.8984375" style="1" customWidth="1"/>
    <col min="14451" max="14451" width="13.8984375" style="1" customWidth="1"/>
    <col min="14452" max="14455" width="14" style="1" customWidth="1"/>
    <col min="14456" max="14456" width="18.19921875" style="1" customWidth="1"/>
    <col min="14457" max="14704" width="9" style="1"/>
    <col min="14705" max="14705" width="24.3984375" style="1" customWidth="1"/>
    <col min="14706" max="14706" width="45.8984375" style="1" customWidth="1"/>
    <col min="14707" max="14707" width="13.8984375" style="1" customWidth="1"/>
    <col min="14708" max="14711" width="14" style="1" customWidth="1"/>
    <col min="14712" max="14712" width="18.19921875" style="1" customWidth="1"/>
    <col min="14713" max="14960" width="9" style="1"/>
    <col min="14961" max="14961" width="24.3984375" style="1" customWidth="1"/>
    <col min="14962" max="14962" width="45.8984375" style="1" customWidth="1"/>
    <col min="14963" max="14963" width="13.8984375" style="1" customWidth="1"/>
    <col min="14964" max="14967" width="14" style="1" customWidth="1"/>
    <col min="14968" max="14968" width="18.19921875" style="1" customWidth="1"/>
    <col min="14969" max="15216" width="9" style="1"/>
    <col min="15217" max="15217" width="24.3984375" style="1" customWidth="1"/>
    <col min="15218" max="15218" width="45.8984375" style="1" customWidth="1"/>
    <col min="15219" max="15219" width="13.8984375" style="1" customWidth="1"/>
    <col min="15220" max="15223" width="14" style="1" customWidth="1"/>
    <col min="15224" max="15224" width="18.19921875" style="1" customWidth="1"/>
    <col min="15225" max="15472" width="9" style="1"/>
    <col min="15473" max="15473" width="24.3984375" style="1" customWidth="1"/>
    <col min="15474" max="15474" width="45.8984375" style="1" customWidth="1"/>
    <col min="15475" max="15475" width="13.8984375" style="1" customWidth="1"/>
    <col min="15476" max="15479" width="14" style="1" customWidth="1"/>
    <col min="15480" max="15480" width="18.19921875" style="1" customWidth="1"/>
    <col min="15481" max="15728" width="9" style="1"/>
    <col min="15729" max="15729" width="24.3984375" style="1" customWidth="1"/>
    <col min="15730" max="15730" width="45.8984375" style="1" customWidth="1"/>
    <col min="15731" max="15731" width="13.8984375" style="1" customWidth="1"/>
    <col min="15732" max="15735" width="14" style="1" customWidth="1"/>
    <col min="15736" max="15736" width="18.19921875" style="1" customWidth="1"/>
    <col min="15737" max="15984" width="9" style="1"/>
    <col min="15985" max="15985" width="24.3984375" style="1" customWidth="1"/>
    <col min="15986" max="15986" width="45.8984375" style="1" customWidth="1"/>
    <col min="15987" max="15987" width="13.8984375" style="1" customWidth="1"/>
    <col min="15988" max="15991" width="14" style="1" customWidth="1"/>
    <col min="15992" max="15992" width="18.19921875" style="1" customWidth="1"/>
    <col min="15993" max="16383" width="9" style="1"/>
    <col min="16384" max="16384" width="9" style="1" customWidth="1"/>
  </cols>
  <sheetData>
    <row r="1" spans="1:3" ht="18" customHeight="1" x14ac:dyDescent="0.3">
      <c r="B1" s="27" t="s">
        <v>163</v>
      </c>
      <c r="C1" s="27"/>
    </row>
    <row r="2" spans="1:3" ht="18" customHeight="1" x14ac:dyDescent="0.3">
      <c r="B2" s="23"/>
      <c r="C2" s="23"/>
    </row>
    <row r="3" spans="1:3" ht="18" customHeight="1" x14ac:dyDescent="0.3">
      <c r="B3" s="24" t="s">
        <v>162</v>
      </c>
      <c r="C3" s="23"/>
    </row>
    <row r="4" spans="1:3" ht="18" customHeight="1" x14ac:dyDescent="0.3">
      <c r="B4" s="23"/>
      <c r="C4" s="23"/>
    </row>
    <row r="5" spans="1:3" ht="18" customHeight="1" x14ac:dyDescent="0.3">
      <c r="B5" s="28" t="s">
        <v>161</v>
      </c>
      <c r="C5" s="28"/>
    </row>
    <row r="6" spans="1:3" ht="18" customHeight="1" x14ac:dyDescent="0.3">
      <c r="B6" s="28" t="s">
        <v>164</v>
      </c>
      <c r="C6" s="28"/>
    </row>
    <row r="7" spans="1:3" ht="18" customHeight="1" x14ac:dyDescent="0.3">
      <c r="B7" s="28"/>
      <c r="C7" s="28"/>
    </row>
    <row r="8" spans="1:3" ht="36" customHeight="1" x14ac:dyDescent="0.3">
      <c r="A8" s="3"/>
      <c r="B8" s="4"/>
    </row>
    <row r="9" spans="1:3" ht="18" customHeight="1" x14ac:dyDescent="0.3">
      <c r="A9" s="29" t="s">
        <v>11</v>
      </c>
      <c r="B9" s="29"/>
      <c r="C9" s="29"/>
    </row>
    <row r="10" spans="1:3" ht="54" customHeight="1" x14ac:dyDescent="0.3">
      <c r="A10" s="30" t="s">
        <v>155</v>
      </c>
      <c r="B10" s="30"/>
      <c r="C10" s="30"/>
    </row>
    <row r="11" spans="1:3" ht="24" customHeight="1" x14ac:dyDescent="0.3">
      <c r="A11" s="6"/>
      <c r="B11" s="4"/>
    </row>
    <row r="12" spans="1:3" s="8" customFormat="1" ht="31.2" x14ac:dyDescent="0.3">
      <c r="A12" s="7" t="s">
        <v>0</v>
      </c>
      <c r="B12" s="7" t="s">
        <v>1</v>
      </c>
      <c r="C12" s="2" t="s">
        <v>24</v>
      </c>
    </row>
    <row r="13" spans="1:3" s="12" customFormat="1" ht="13.2" x14ac:dyDescent="0.3">
      <c r="A13" s="14">
        <v>1</v>
      </c>
      <c r="B13" s="14">
        <v>2</v>
      </c>
      <c r="C13" s="14">
        <v>3</v>
      </c>
    </row>
    <row r="14" spans="1:3" s="13" customFormat="1" x14ac:dyDescent="0.3">
      <c r="A14" s="9" t="s">
        <v>2</v>
      </c>
      <c r="B14" s="9" t="s">
        <v>3</v>
      </c>
      <c r="C14" s="21">
        <f>C15+C18+C20+C24+C26+C29+C32+C34+C37+C39</f>
        <v>47960.91</v>
      </c>
    </row>
    <row r="15" spans="1:3" s="13" customFormat="1" x14ac:dyDescent="0.3">
      <c r="A15" s="15" t="s">
        <v>25</v>
      </c>
      <c r="B15" s="15" t="s">
        <v>26</v>
      </c>
      <c r="C15" s="22">
        <f>C16+C17</f>
        <v>10987.4</v>
      </c>
    </row>
    <row r="16" spans="1:3" s="13" customFormat="1" hidden="1" x14ac:dyDescent="0.3">
      <c r="A16" s="15" t="s">
        <v>28</v>
      </c>
      <c r="B16" s="15" t="s">
        <v>27</v>
      </c>
      <c r="C16" s="22"/>
    </row>
    <row r="17" spans="1:3" s="13" customFormat="1" x14ac:dyDescent="0.3">
      <c r="A17" s="15" t="s">
        <v>30</v>
      </c>
      <c r="B17" s="15" t="s">
        <v>29</v>
      </c>
      <c r="C17" s="22">
        <v>10987.4</v>
      </c>
    </row>
    <row r="18" spans="1:3" s="13" customFormat="1" ht="46.8" x14ac:dyDescent="0.3">
      <c r="A18" s="15" t="s">
        <v>32</v>
      </c>
      <c r="B18" s="15" t="s">
        <v>31</v>
      </c>
      <c r="C18" s="22">
        <f>C19</f>
        <v>3709.41</v>
      </c>
    </row>
    <row r="19" spans="1:3" s="13" customFormat="1" ht="34.5" customHeight="1" x14ac:dyDescent="0.3">
      <c r="A19" s="15" t="s">
        <v>34</v>
      </c>
      <c r="B19" s="15" t="s">
        <v>33</v>
      </c>
      <c r="C19" s="22">
        <v>3709.41</v>
      </c>
    </row>
    <row r="20" spans="1:3" s="13" customFormat="1" x14ac:dyDescent="0.3">
      <c r="A20" s="15" t="s">
        <v>36</v>
      </c>
      <c r="B20" s="15" t="s">
        <v>35</v>
      </c>
      <c r="C20" s="22">
        <f>C21+C22+C23</f>
        <v>26598.2</v>
      </c>
    </row>
    <row r="21" spans="1:3" s="13" customFormat="1" ht="31.2" x14ac:dyDescent="0.3">
      <c r="A21" s="15" t="s">
        <v>38</v>
      </c>
      <c r="B21" s="15" t="s">
        <v>37</v>
      </c>
      <c r="C21" s="22">
        <v>25555</v>
      </c>
    </row>
    <row r="22" spans="1:3" s="13" customFormat="1" x14ac:dyDescent="0.3">
      <c r="A22" s="15" t="s">
        <v>84</v>
      </c>
      <c r="B22" s="15" t="s">
        <v>83</v>
      </c>
      <c r="C22" s="22">
        <v>428.2</v>
      </c>
    </row>
    <row r="23" spans="1:3" s="13" customFormat="1" ht="31.2" x14ac:dyDescent="0.3">
      <c r="A23" s="15" t="s">
        <v>85</v>
      </c>
      <c r="B23" s="15" t="s">
        <v>86</v>
      </c>
      <c r="C23" s="22">
        <v>615</v>
      </c>
    </row>
    <row r="24" spans="1:3" s="13" customFormat="1" x14ac:dyDescent="0.3">
      <c r="A24" s="15" t="s">
        <v>40</v>
      </c>
      <c r="B24" s="15" t="s">
        <v>39</v>
      </c>
      <c r="C24" s="22">
        <f>C25</f>
        <v>652</v>
      </c>
    </row>
    <row r="25" spans="1:3" s="13" customFormat="1" x14ac:dyDescent="0.3">
      <c r="A25" s="15" t="s">
        <v>42</v>
      </c>
      <c r="B25" s="15" t="s">
        <v>41</v>
      </c>
      <c r="C25" s="22">
        <v>652</v>
      </c>
    </row>
    <row r="26" spans="1:3" s="13" customFormat="1" x14ac:dyDescent="0.3">
      <c r="A26" s="15" t="s">
        <v>44</v>
      </c>
      <c r="B26" s="15" t="s">
        <v>43</v>
      </c>
      <c r="C26" s="22">
        <f>C27+C28</f>
        <v>441</v>
      </c>
    </row>
    <row r="27" spans="1:3" s="13" customFormat="1" ht="31.2" x14ac:dyDescent="0.3">
      <c r="A27" s="15" t="s">
        <v>87</v>
      </c>
      <c r="B27" s="15" t="s">
        <v>88</v>
      </c>
      <c r="C27" s="22">
        <v>441</v>
      </c>
    </row>
    <row r="28" spans="1:3" s="13" customFormat="1" ht="46.8" x14ac:dyDescent="0.3">
      <c r="A28" s="15" t="s">
        <v>45</v>
      </c>
      <c r="B28" s="15" t="s">
        <v>46</v>
      </c>
      <c r="C28" s="22">
        <v>0</v>
      </c>
    </row>
    <row r="29" spans="1:3" s="13" customFormat="1" ht="46.8" x14ac:dyDescent="0.3">
      <c r="A29" s="15" t="s">
        <v>47</v>
      </c>
      <c r="B29" s="15" t="s">
        <v>48</v>
      </c>
      <c r="C29" s="22">
        <f>C30+C31</f>
        <v>1580.2</v>
      </c>
    </row>
    <row r="30" spans="1:3" s="13" customFormat="1" ht="97.5" customHeight="1" x14ac:dyDescent="0.3">
      <c r="A30" s="15" t="s">
        <v>49</v>
      </c>
      <c r="B30" s="15" t="s">
        <v>50</v>
      </c>
      <c r="C30" s="22">
        <v>1410.2</v>
      </c>
    </row>
    <row r="31" spans="1:3" s="13" customFormat="1" ht="93.6" x14ac:dyDescent="0.3">
      <c r="A31" s="15" t="s">
        <v>89</v>
      </c>
      <c r="B31" s="15" t="s">
        <v>90</v>
      </c>
      <c r="C31" s="22">
        <v>170</v>
      </c>
    </row>
    <row r="32" spans="1:3" s="13" customFormat="1" ht="31.2" x14ac:dyDescent="0.3">
      <c r="A32" s="15" t="s">
        <v>52</v>
      </c>
      <c r="B32" s="15" t="s">
        <v>51</v>
      </c>
      <c r="C32" s="22">
        <f>C33</f>
        <v>24.4</v>
      </c>
    </row>
    <row r="33" spans="1:3" s="13" customFormat="1" ht="21.75" customHeight="1" x14ac:dyDescent="0.3">
      <c r="A33" s="15" t="s">
        <v>53</v>
      </c>
      <c r="B33" s="15" t="s">
        <v>54</v>
      </c>
      <c r="C33" s="22">
        <v>24.4</v>
      </c>
    </row>
    <row r="34" spans="1:3" s="13" customFormat="1" ht="31.2" x14ac:dyDescent="0.3">
      <c r="A34" s="15" t="s">
        <v>55</v>
      </c>
      <c r="B34" s="15" t="s">
        <v>56</v>
      </c>
      <c r="C34" s="22">
        <f>C35+C36</f>
        <v>3885</v>
      </c>
    </row>
    <row r="35" spans="1:3" s="13" customFormat="1" x14ac:dyDescent="0.3">
      <c r="A35" s="15" t="s">
        <v>57</v>
      </c>
      <c r="B35" s="15" t="s">
        <v>58</v>
      </c>
      <c r="C35" s="22">
        <v>3072</v>
      </c>
    </row>
    <row r="36" spans="1:3" s="13" customFormat="1" x14ac:dyDescent="0.3">
      <c r="A36" s="15" t="s">
        <v>59</v>
      </c>
      <c r="B36" s="15" t="s">
        <v>60</v>
      </c>
      <c r="C36" s="22">
        <v>813</v>
      </c>
    </row>
    <row r="37" spans="1:3" s="13" customFormat="1" ht="31.2" x14ac:dyDescent="0.3">
      <c r="A37" s="15" t="s">
        <v>61</v>
      </c>
      <c r="B37" s="15" t="s">
        <v>62</v>
      </c>
      <c r="C37" s="22">
        <f>C38</f>
        <v>0</v>
      </c>
    </row>
    <row r="38" spans="1:3" s="13" customFormat="1" ht="93.6" x14ac:dyDescent="0.3">
      <c r="A38" s="15" t="s">
        <v>64</v>
      </c>
      <c r="B38" s="15" t="s">
        <v>63</v>
      </c>
      <c r="C38" s="22">
        <v>0</v>
      </c>
    </row>
    <row r="39" spans="1:3" s="13" customFormat="1" x14ac:dyDescent="0.3">
      <c r="A39" s="15" t="s">
        <v>66</v>
      </c>
      <c r="B39" s="15" t="s">
        <v>65</v>
      </c>
      <c r="C39" s="22">
        <f>C40</f>
        <v>83.3</v>
      </c>
    </row>
    <row r="40" spans="1:3" s="13" customFormat="1" ht="46.8" x14ac:dyDescent="0.3">
      <c r="A40" s="15" t="s">
        <v>68</v>
      </c>
      <c r="B40" s="15" t="s">
        <v>67</v>
      </c>
      <c r="C40" s="22">
        <v>83.3</v>
      </c>
    </row>
    <row r="41" spans="1:3" s="13" customFormat="1" x14ac:dyDescent="0.3">
      <c r="A41" s="9" t="s">
        <v>4</v>
      </c>
      <c r="B41" s="9" t="s">
        <v>5</v>
      </c>
      <c r="C41" s="21">
        <f>C43+C50+C72+C91</f>
        <v>91221.63</v>
      </c>
    </row>
    <row r="42" spans="1:3" s="13" customFormat="1" ht="46.8" x14ac:dyDescent="0.3">
      <c r="A42" s="9" t="s">
        <v>6</v>
      </c>
      <c r="B42" s="9" t="s">
        <v>7</v>
      </c>
      <c r="C42" s="21">
        <f>C44</f>
        <v>32042</v>
      </c>
    </row>
    <row r="43" spans="1:3" s="13" customFormat="1" ht="31.2" x14ac:dyDescent="0.3">
      <c r="A43" s="9" t="s">
        <v>13</v>
      </c>
      <c r="B43" s="9" t="s">
        <v>12</v>
      </c>
      <c r="C43" s="21">
        <f>C45</f>
        <v>32042</v>
      </c>
    </row>
    <row r="44" spans="1:3" s="13" customFormat="1" ht="23.25" customHeight="1" x14ac:dyDescent="0.3">
      <c r="A44" s="15" t="s">
        <v>14</v>
      </c>
      <c r="B44" s="15" t="s">
        <v>8</v>
      </c>
      <c r="C44" s="22">
        <f t="shared" ref="C44" si="0">C45</f>
        <v>32042</v>
      </c>
    </row>
    <row r="45" spans="1:3" s="13" customFormat="1" ht="35.25" customHeight="1" x14ac:dyDescent="0.3">
      <c r="A45" s="15" t="s">
        <v>91</v>
      </c>
      <c r="B45" s="15" t="s">
        <v>92</v>
      </c>
      <c r="C45" s="22">
        <v>32042</v>
      </c>
    </row>
    <row r="46" spans="1:3" s="13" customFormat="1" ht="35.25" hidden="1" customHeight="1" x14ac:dyDescent="0.3">
      <c r="A46" s="16" t="s">
        <v>74</v>
      </c>
      <c r="B46" s="17" t="s">
        <v>77</v>
      </c>
      <c r="C46" s="22"/>
    </row>
    <row r="47" spans="1:3" s="13" customFormat="1" ht="35.25" hidden="1" customHeight="1" x14ac:dyDescent="0.3">
      <c r="A47" s="16" t="s">
        <v>75</v>
      </c>
      <c r="B47" s="17" t="s">
        <v>76</v>
      </c>
      <c r="C47" s="22"/>
    </row>
    <row r="48" spans="1:3" s="13" customFormat="1" ht="46.8" hidden="1" x14ac:dyDescent="0.3">
      <c r="A48" s="15" t="s">
        <v>19</v>
      </c>
      <c r="B48" s="15" t="s">
        <v>18</v>
      </c>
      <c r="C48" s="22">
        <f t="shared" ref="C48" si="1">C49</f>
        <v>0</v>
      </c>
    </row>
    <row r="49" spans="1:3" s="13" customFormat="1" ht="62.4" hidden="1" x14ac:dyDescent="0.3">
      <c r="A49" s="15" t="s">
        <v>17</v>
      </c>
      <c r="B49" s="15" t="s">
        <v>16</v>
      </c>
      <c r="C49" s="22"/>
    </row>
    <row r="50" spans="1:3" s="13" customFormat="1" ht="31.5" customHeight="1" x14ac:dyDescent="0.3">
      <c r="A50" s="9" t="s">
        <v>15</v>
      </c>
      <c r="B50" s="9" t="s">
        <v>10</v>
      </c>
      <c r="C50" s="21">
        <f>C58+C60+C62+C64+C66+C68</f>
        <v>39967.33</v>
      </c>
    </row>
    <row r="51" spans="1:3" s="13" customFormat="1" ht="49.95" hidden="1" customHeight="1" x14ac:dyDescent="0.3">
      <c r="A51" s="15" t="s">
        <v>81</v>
      </c>
      <c r="B51" s="15" t="s">
        <v>69</v>
      </c>
      <c r="C51" s="22">
        <f>C52+C53</f>
        <v>0</v>
      </c>
    </row>
    <row r="52" spans="1:3" s="13" customFormat="1" ht="66" hidden="1" customHeight="1" x14ac:dyDescent="0.3">
      <c r="A52" s="15" t="s">
        <v>71</v>
      </c>
      <c r="B52" s="15" t="s">
        <v>70</v>
      </c>
      <c r="C52" s="22"/>
    </row>
    <row r="53" spans="1:3" s="13" customFormat="1" ht="66" hidden="1" customHeight="1" x14ac:dyDescent="0.3">
      <c r="A53" s="15" t="s">
        <v>73</v>
      </c>
      <c r="B53" s="15" t="s">
        <v>70</v>
      </c>
      <c r="C53" s="22"/>
    </row>
    <row r="54" spans="1:3" s="13" customFormat="1" ht="46.8" hidden="1" x14ac:dyDescent="0.3">
      <c r="A54" s="15" t="s">
        <v>80</v>
      </c>
      <c r="B54" s="15" t="s">
        <v>78</v>
      </c>
      <c r="C54" s="22">
        <f>C55</f>
        <v>0</v>
      </c>
    </row>
    <row r="55" spans="1:3" s="13" customFormat="1" ht="46.8" hidden="1" x14ac:dyDescent="0.3">
      <c r="A55" s="15" t="s">
        <v>82</v>
      </c>
      <c r="B55" s="15" t="s">
        <v>79</v>
      </c>
      <c r="C55" s="22"/>
    </row>
    <row r="56" spans="1:3" s="13" customFormat="1" ht="31.2" hidden="1" x14ac:dyDescent="0.3">
      <c r="A56" s="15" t="s">
        <v>20</v>
      </c>
      <c r="B56" s="15" t="s">
        <v>21</v>
      </c>
      <c r="C56" s="22">
        <f t="shared" ref="C56" si="2">C57</f>
        <v>0</v>
      </c>
    </row>
    <row r="57" spans="1:3" s="13" customFormat="1" ht="46.8" hidden="1" x14ac:dyDescent="0.3">
      <c r="A57" s="15" t="s">
        <v>23</v>
      </c>
      <c r="B57" s="15" t="s">
        <v>22</v>
      </c>
      <c r="C57" s="22"/>
    </row>
    <row r="58" spans="1:3" s="13" customFormat="1" ht="53.25" customHeight="1" x14ac:dyDescent="0.3">
      <c r="A58" s="15" t="s">
        <v>115</v>
      </c>
      <c r="B58" s="18" t="s">
        <v>93</v>
      </c>
      <c r="C58" s="22">
        <f t="shared" ref="C58:C62" si="3">C59</f>
        <v>19289</v>
      </c>
    </row>
    <row r="59" spans="1:3" s="13" customFormat="1" ht="93.6" x14ac:dyDescent="0.3">
      <c r="A59" s="15" t="s">
        <v>116</v>
      </c>
      <c r="B59" s="18" t="s">
        <v>94</v>
      </c>
      <c r="C59" s="22">
        <v>19289</v>
      </c>
    </row>
    <row r="60" spans="1:3" s="13" customFormat="1" ht="96.6" hidden="1" x14ac:dyDescent="0.25">
      <c r="A60" s="15" t="s">
        <v>146</v>
      </c>
      <c r="B60" s="19" t="s">
        <v>148</v>
      </c>
      <c r="C60" s="22">
        <f t="shared" si="3"/>
        <v>0</v>
      </c>
    </row>
    <row r="61" spans="1:3" s="13" customFormat="1" ht="96.6" hidden="1" x14ac:dyDescent="0.25">
      <c r="A61" s="15" t="s">
        <v>147</v>
      </c>
      <c r="B61" s="19" t="s">
        <v>149</v>
      </c>
      <c r="C61" s="22">
        <v>0</v>
      </c>
    </row>
    <row r="62" spans="1:3" s="13" customFormat="1" ht="69" hidden="1" x14ac:dyDescent="0.3">
      <c r="A62" s="15" t="s">
        <v>151</v>
      </c>
      <c r="B62" s="20" t="s">
        <v>150</v>
      </c>
      <c r="C62" s="22">
        <f t="shared" si="3"/>
        <v>0</v>
      </c>
    </row>
    <row r="63" spans="1:3" s="13" customFormat="1" ht="69" hidden="1" x14ac:dyDescent="0.3">
      <c r="A63" s="15" t="s">
        <v>152</v>
      </c>
      <c r="B63" s="20" t="s">
        <v>153</v>
      </c>
      <c r="C63" s="22">
        <v>0</v>
      </c>
    </row>
    <row r="64" spans="1:3" s="13" customFormat="1" ht="31.2" hidden="1" x14ac:dyDescent="0.3">
      <c r="A64" s="15" t="s">
        <v>117</v>
      </c>
      <c r="B64" s="15" t="s">
        <v>95</v>
      </c>
      <c r="C64" s="22">
        <f>C65</f>
        <v>0</v>
      </c>
    </row>
    <row r="65" spans="1:3" s="13" customFormat="1" ht="31.2" hidden="1" x14ac:dyDescent="0.3">
      <c r="A65" s="15" t="s">
        <v>118</v>
      </c>
      <c r="B65" s="15" t="s">
        <v>96</v>
      </c>
      <c r="C65" s="22">
        <v>0</v>
      </c>
    </row>
    <row r="66" spans="1:3" s="13" customFormat="1" x14ac:dyDescent="0.3">
      <c r="A66" s="15" t="s">
        <v>154</v>
      </c>
      <c r="B66" s="15" t="s">
        <v>144</v>
      </c>
      <c r="C66" s="22">
        <f t="shared" ref="C66" si="4">C67</f>
        <v>41.9</v>
      </c>
    </row>
    <row r="67" spans="1:3" s="13" customFormat="1" ht="31.2" x14ac:dyDescent="0.3">
      <c r="A67" s="15" t="s">
        <v>143</v>
      </c>
      <c r="B67" s="15" t="s">
        <v>145</v>
      </c>
      <c r="C67" s="22">
        <v>41.9</v>
      </c>
    </row>
    <row r="68" spans="1:3" s="13" customFormat="1" x14ac:dyDescent="0.3">
      <c r="A68" s="15" t="s">
        <v>119</v>
      </c>
      <c r="B68" s="15" t="s">
        <v>97</v>
      </c>
      <c r="C68" s="22">
        <f>C69+C70+C71</f>
        <v>20636.43</v>
      </c>
    </row>
    <row r="69" spans="1:3" s="13" customFormat="1" x14ac:dyDescent="0.3">
      <c r="A69" s="15" t="s">
        <v>120</v>
      </c>
      <c r="B69" s="15" t="s">
        <v>98</v>
      </c>
      <c r="C69" s="22">
        <v>142.47</v>
      </c>
    </row>
    <row r="70" spans="1:3" s="13" customFormat="1" x14ac:dyDescent="0.3">
      <c r="A70" s="15" t="s">
        <v>121</v>
      </c>
      <c r="B70" s="15" t="s">
        <v>98</v>
      </c>
      <c r="C70" s="22">
        <v>20410</v>
      </c>
    </row>
    <row r="71" spans="1:3" s="13" customFormat="1" x14ac:dyDescent="0.3">
      <c r="A71" s="15" t="s">
        <v>122</v>
      </c>
      <c r="B71" s="15" t="s">
        <v>98</v>
      </c>
      <c r="C71" s="22">
        <v>83.96</v>
      </c>
    </row>
    <row r="72" spans="1:3" s="13" customFormat="1" ht="31.2" x14ac:dyDescent="0.3">
      <c r="A72" s="9" t="s">
        <v>124</v>
      </c>
      <c r="B72" s="9" t="s">
        <v>99</v>
      </c>
      <c r="C72" s="21">
        <f>C73+C78+C80+C82+C84+C86</f>
        <v>18459.3</v>
      </c>
    </row>
    <row r="73" spans="1:3" s="13" customFormat="1" ht="46.8" x14ac:dyDescent="0.3">
      <c r="A73" s="9" t="s">
        <v>123</v>
      </c>
      <c r="B73" s="9" t="s">
        <v>100</v>
      </c>
      <c r="C73" s="22">
        <f>C74+C75+C76+C77</f>
        <v>4361.5</v>
      </c>
    </row>
    <row r="74" spans="1:3" s="13" customFormat="1" ht="46.8" x14ac:dyDescent="0.3">
      <c r="A74" s="15" t="s">
        <v>125</v>
      </c>
      <c r="B74" s="15" t="s">
        <v>101</v>
      </c>
      <c r="C74" s="22">
        <v>531.6</v>
      </c>
    </row>
    <row r="75" spans="1:3" s="13" customFormat="1" ht="46.8" x14ac:dyDescent="0.3">
      <c r="A75" s="15" t="s">
        <v>126</v>
      </c>
      <c r="B75" s="15" t="s">
        <v>101</v>
      </c>
      <c r="C75" s="22">
        <v>345</v>
      </c>
    </row>
    <row r="76" spans="1:3" s="13" customFormat="1" ht="46.8" x14ac:dyDescent="0.3">
      <c r="A76" s="15" t="s">
        <v>127</v>
      </c>
      <c r="B76" s="15" t="s">
        <v>101</v>
      </c>
      <c r="C76" s="22">
        <v>2369</v>
      </c>
    </row>
    <row r="77" spans="1:3" s="13" customFormat="1" ht="46.8" x14ac:dyDescent="0.3">
      <c r="A77" s="15" t="s">
        <v>128</v>
      </c>
      <c r="B77" s="15" t="s">
        <v>101</v>
      </c>
      <c r="C77" s="22">
        <v>1115.9000000000001</v>
      </c>
    </row>
    <row r="78" spans="1:3" s="13" customFormat="1" ht="46.8" x14ac:dyDescent="0.3">
      <c r="A78" s="9" t="s">
        <v>129</v>
      </c>
      <c r="B78" s="9" t="s">
        <v>102</v>
      </c>
      <c r="C78" s="21">
        <f>C79</f>
        <v>4346</v>
      </c>
    </row>
    <row r="79" spans="1:3" s="13" customFormat="1" ht="62.4" x14ac:dyDescent="0.3">
      <c r="A79" s="15" t="s">
        <v>130</v>
      </c>
      <c r="B79" s="15" t="s">
        <v>103</v>
      </c>
      <c r="C79" s="22">
        <v>4346</v>
      </c>
    </row>
    <row r="80" spans="1:3" s="13" customFormat="1" ht="78" x14ac:dyDescent="0.3">
      <c r="A80" s="9" t="s">
        <v>131</v>
      </c>
      <c r="B80" s="9" t="s">
        <v>104</v>
      </c>
      <c r="C80" s="21">
        <f>C81</f>
        <v>379.5</v>
      </c>
    </row>
    <row r="81" spans="1:3" s="13" customFormat="1" ht="78" x14ac:dyDescent="0.3">
      <c r="A81" s="15" t="s">
        <v>132</v>
      </c>
      <c r="B81" s="15" t="s">
        <v>160</v>
      </c>
      <c r="C81" s="22">
        <v>379.5</v>
      </c>
    </row>
    <row r="82" spans="1:3" s="13" customFormat="1" ht="78" x14ac:dyDescent="0.3">
      <c r="A82" s="9" t="s">
        <v>133</v>
      </c>
      <c r="B82" s="9" t="s">
        <v>105</v>
      </c>
      <c r="C82" s="21">
        <f t="shared" ref="C82" si="5">C83</f>
        <v>1353.6</v>
      </c>
    </row>
    <row r="83" spans="1:3" s="13" customFormat="1" ht="62.4" x14ac:dyDescent="0.3">
      <c r="A83" s="15" t="s">
        <v>134</v>
      </c>
      <c r="B83" s="15" t="s">
        <v>106</v>
      </c>
      <c r="C83" s="22">
        <v>1353.6</v>
      </c>
    </row>
    <row r="84" spans="1:3" s="13" customFormat="1" ht="62.4" x14ac:dyDescent="0.3">
      <c r="A84" s="9" t="s">
        <v>135</v>
      </c>
      <c r="B84" s="9" t="s">
        <v>107</v>
      </c>
      <c r="C84" s="21">
        <f t="shared" ref="C84" si="6">C85</f>
        <v>1.3</v>
      </c>
    </row>
    <row r="85" spans="1:3" s="13" customFormat="1" ht="62.4" x14ac:dyDescent="0.3">
      <c r="A85" s="15" t="s">
        <v>136</v>
      </c>
      <c r="B85" s="15" t="s">
        <v>108</v>
      </c>
      <c r="C85" s="22">
        <v>1.3</v>
      </c>
    </row>
    <row r="86" spans="1:3" s="13" customFormat="1" x14ac:dyDescent="0.3">
      <c r="A86" s="9" t="s">
        <v>137</v>
      </c>
      <c r="B86" s="9" t="s">
        <v>110</v>
      </c>
      <c r="C86" s="21">
        <f>C89+C90</f>
        <v>8017.4</v>
      </c>
    </row>
    <row r="87" spans="1:3" s="13" customFormat="1" ht="31.2" hidden="1" x14ac:dyDescent="0.3">
      <c r="A87" s="15" t="s">
        <v>15</v>
      </c>
      <c r="B87" s="15" t="s">
        <v>109</v>
      </c>
      <c r="C87" s="22">
        <f t="shared" ref="C87" si="7">C88</f>
        <v>0</v>
      </c>
    </row>
    <row r="88" spans="1:3" s="13" customFormat="1" hidden="1" x14ac:dyDescent="0.3">
      <c r="A88" s="15" t="s">
        <v>15</v>
      </c>
      <c r="B88" s="15" t="s">
        <v>110</v>
      </c>
      <c r="C88" s="22"/>
    </row>
    <row r="89" spans="1:3" s="13" customFormat="1" x14ac:dyDescent="0.3">
      <c r="A89" s="15" t="s">
        <v>138</v>
      </c>
      <c r="B89" s="15" t="s">
        <v>111</v>
      </c>
      <c r="C89" s="22">
        <v>8017.4</v>
      </c>
    </row>
    <row r="90" spans="1:3" s="13" customFormat="1" hidden="1" x14ac:dyDescent="0.3">
      <c r="A90" s="15" t="s">
        <v>139</v>
      </c>
      <c r="B90" s="15" t="s">
        <v>111</v>
      </c>
      <c r="C90" s="22">
        <v>0</v>
      </c>
    </row>
    <row r="91" spans="1:3" s="13" customFormat="1" x14ac:dyDescent="0.3">
      <c r="A91" s="9" t="s">
        <v>142</v>
      </c>
      <c r="B91" s="9" t="s">
        <v>112</v>
      </c>
      <c r="C91" s="21">
        <f>C92+C94</f>
        <v>753</v>
      </c>
    </row>
    <row r="92" spans="1:3" s="13" customFormat="1" ht="62.4" x14ac:dyDescent="0.3">
      <c r="A92" s="9" t="s">
        <v>140</v>
      </c>
      <c r="B92" s="9" t="s">
        <v>113</v>
      </c>
      <c r="C92" s="21">
        <f t="shared" ref="C92" si="8">C93</f>
        <v>3</v>
      </c>
    </row>
    <row r="93" spans="1:3" s="13" customFormat="1" ht="78" x14ac:dyDescent="0.3">
      <c r="A93" s="15" t="s">
        <v>141</v>
      </c>
      <c r="B93" s="15" t="s">
        <v>114</v>
      </c>
      <c r="C93" s="22">
        <v>3</v>
      </c>
    </row>
    <row r="94" spans="1:3" s="13" customFormat="1" ht="31.2" x14ac:dyDescent="0.3">
      <c r="A94" s="9" t="s">
        <v>156</v>
      </c>
      <c r="B94" s="9" t="s">
        <v>157</v>
      </c>
      <c r="C94" s="22">
        <f>C95</f>
        <v>750</v>
      </c>
    </row>
    <row r="95" spans="1:3" s="13" customFormat="1" ht="31.2" x14ac:dyDescent="0.3">
      <c r="A95" s="15" t="s">
        <v>158</v>
      </c>
      <c r="B95" s="15" t="s">
        <v>159</v>
      </c>
      <c r="C95" s="22">
        <v>750</v>
      </c>
    </row>
    <row r="96" spans="1:3" x14ac:dyDescent="0.3">
      <c r="A96" s="10"/>
      <c r="B96" s="9" t="s">
        <v>9</v>
      </c>
      <c r="C96" s="21">
        <f>C14+C41</f>
        <v>139182.54</v>
      </c>
    </row>
    <row r="97" spans="1:3" ht="36" customHeight="1" x14ac:dyDescent="0.25">
      <c r="A97" s="25" t="s">
        <v>72</v>
      </c>
      <c r="B97" s="25"/>
      <c r="C97" s="25"/>
    </row>
    <row r="98" spans="1:3" ht="15" customHeight="1" x14ac:dyDescent="0.3">
      <c r="A98" s="26"/>
      <c r="B98" s="26"/>
      <c r="C98" s="26"/>
    </row>
    <row r="100" spans="1:3" ht="12" customHeight="1" x14ac:dyDescent="0.3">
      <c r="B100" s="1"/>
      <c r="C100" s="1"/>
    </row>
  </sheetData>
  <mergeCells count="8">
    <mergeCell ref="A97:C97"/>
    <mergeCell ref="A98:C98"/>
    <mergeCell ref="B1:C1"/>
    <mergeCell ref="B5:C5"/>
    <mergeCell ref="B6:C6"/>
    <mergeCell ref="B7:C7"/>
    <mergeCell ref="A9:C9"/>
    <mergeCell ref="A10:C10"/>
  </mergeCells>
  <pageMargins left="0.82677165354330717" right="0.51181102362204722" top="0.74803149606299213" bottom="0.51181102362204722" header="0.31496062992125984" footer="0.31496062992125984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Администратор</cp:lastModifiedBy>
  <cp:lastPrinted>2022-11-11T04:50:10Z</cp:lastPrinted>
  <dcterms:created xsi:type="dcterms:W3CDTF">2013-09-17T09:23:46Z</dcterms:created>
  <dcterms:modified xsi:type="dcterms:W3CDTF">2022-12-21T08:38:04Z</dcterms:modified>
</cp:coreProperties>
</file>